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9440" windowHeight="8730"/>
  </bookViews>
  <sheets>
    <sheet name="Расчет налога на имущество орга" sheetId="1" r:id="rId1"/>
  </sheets>
  <definedNames>
    <definedName name="_xlnm.Print_Area" localSheetId="0">'Расчет налога на имущество орга'!$A$1:$N$36</definedName>
  </definedNames>
  <calcPr calcId="145621"/>
</workbook>
</file>

<file path=xl/calcChain.xml><?xml version="1.0" encoding="utf-8"?>
<calcChain xmlns="http://schemas.openxmlformats.org/spreadsheetml/2006/main">
  <c r="M30" i="1" l="1"/>
  <c r="K30" i="1"/>
  <c r="I30" i="1"/>
  <c r="D30" i="1"/>
  <c r="G30" i="1" s="1"/>
  <c r="M29" i="1"/>
  <c r="K29" i="1"/>
  <c r="I29" i="1"/>
  <c r="G29" i="1"/>
  <c r="M24" i="1"/>
  <c r="K24" i="1"/>
  <c r="I24" i="1"/>
  <c r="G24" i="1"/>
  <c r="M23" i="1"/>
  <c r="K23" i="1"/>
  <c r="M21" i="1"/>
  <c r="K21" i="1"/>
  <c r="I21" i="1"/>
  <c r="G21" i="1"/>
  <c r="L20" i="1"/>
  <c r="J20" i="1"/>
  <c r="M20" i="1" s="1"/>
  <c r="H20" i="1"/>
  <c r="I20" i="1" s="1"/>
  <c r="F20" i="1"/>
  <c r="G20" i="1" s="1"/>
  <c r="D20" i="1"/>
  <c r="M16" i="1"/>
  <c r="K16" i="1"/>
  <c r="I16" i="1"/>
  <c r="G16" i="1"/>
  <c r="M15" i="1"/>
  <c r="K15" i="1"/>
  <c r="I15" i="1"/>
  <c r="G15" i="1"/>
  <c r="M14" i="1"/>
  <c r="K14" i="1"/>
  <c r="I14" i="1"/>
  <c r="G14" i="1"/>
  <c r="M13" i="1"/>
  <c r="K13" i="1"/>
  <c r="I13" i="1"/>
  <c r="G13" i="1"/>
  <c r="L12" i="1"/>
  <c r="M12" i="1" s="1"/>
  <c r="J12" i="1"/>
  <c r="K12" i="1" s="1"/>
  <c r="H12" i="1"/>
  <c r="I12" i="1" s="1"/>
  <c r="F12" i="1"/>
  <c r="G12" i="1" s="1"/>
  <c r="D12" i="1"/>
  <c r="D18" i="1" s="1"/>
  <c r="L11" i="1"/>
  <c r="L17" i="1" s="1"/>
  <c r="J11" i="1"/>
  <c r="J17" i="1" s="1"/>
  <c r="H11" i="1"/>
  <c r="H17" i="1" s="1"/>
  <c r="F11" i="1"/>
  <c r="F17" i="1" s="1"/>
  <c r="D11" i="1"/>
  <c r="D17" i="1" s="1"/>
  <c r="F22" i="1" l="1"/>
  <c r="F25" i="1"/>
  <c r="G17" i="1"/>
  <c r="J22" i="1"/>
  <c r="K22" i="1" s="1"/>
  <c r="J25" i="1"/>
  <c r="K17" i="1"/>
  <c r="D25" i="1"/>
  <c r="D26" i="1" s="1"/>
  <c r="G26" i="1" s="1"/>
  <c r="D22" i="1"/>
  <c r="D23" i="1" s="1"/>
  <c r="D19" i="1"/>
  <c r="H22" i="1"/>
  <c r="H25" i="1"/>
  <c r="I17" i="1"/>
  <c r="L22" i="1"/>
  <c r="L25" i="1"/>
  <c r="M17" i="1"/>
  <c r="G11" i="1"/>
  <c r="I11" i="1"/>
  <c r="K11" i="1"/>
  <c r="M11" i="1"/>
  <c r="F18" i="1"/>
  <c r="G18" i="1" s="1"/>
  <c r="H18" i="1"/>
  <c r="I18" i="1" s="1"/>
  <c r="J18" i="1"/>
  <c r="L18" i="1"/>
  <c r="M18" i="1" s="1"/>
  <c r="K20" i="1"/>
  <c r="L19" i="1" l="1"/>
  <c r="H19" i="1"/>
  <c r="D27" i="1"/>
  <c r="K25" i="1"/>
  <c r="G25" i="1"/>
  <c r="K18" i="1"/>
  <c r="M25" i="1"/>
  <c r="M22" i="1"/>
  <c r="I25" i="1"/>
  <c r="H26" i="1"/>
  <c r="I22" i="1"/>
  <c r="J19" i="1"/>
  <c r="F19" i="1"/>
  <c r="F23" i="1"/>
  <c r="G22" i="1"/>
  <c r="G23" i="1" l="1"/>
  <c r="I23" i="1"/>
  <c r="K19" i="1"/>
  <c r="L27" i="1"/>
  <c r="M19" i="1"/>
  <c r="F27" i="1"/>
  <c r="G19" i="1"/>
  <c r="J26" i="1"/>
  <c r="H27" i="1"/>
  <c r="I19" i="1"/>
  <c r="M26" i="1" l="1"/>
  <c r="K26" i="1"/>
  <c r="F28" i="1"/>
  <c r="G27" i="1"/>
  <c r="L28" i="1"/>
  <c r="J27" i="1"/>
  <c r="H28" i="1"/>
  <c r="I27" i="1"/>
  <c r="J28" i="1" l="1"/>
  <c r="K27" i="1"/>
  <c r="L32" i="1"/>
  <c r="F32" i="1"/>
  <c r="G32" i="1" s="1"/>
  <c r="G28" i="1"/>
  <c r="H32" i="1"/>
  <c r="I32" i="1" s="1"/>
  <c r="I28" i="1"/>
  <c r="M27" i="1"/>
  <c r="M32" i="1" l="1"/>
  <c r="J32" i="1"/>
  <c r="K32" i="1" s="1"/>
  <c r="K28" i="1"/>
  <c r="M28" i="1"/>
</calcChain>
</file>

<file path=xl/sharedStrings.xml><?xml version="1.0" encoding="utf-8"?>
<sst xmlns="http://schemas.openxmlformats.org/spreadsheetml/2006/main" count="65" uniqueCount="60">
  <si>
    <t>тыс. рублей</t>
  </si>
  <si>
    <t>№ п.п.</t>
  </si>
  <si>
    <t>Наименование показателя</t>
  </si>
  <si>
    <t>Источники данных</t>
  </si>
  <si>
    <t>Темп, %</t>
  </si>
  <si>
    <t>Полная стоимость среднегодовых основных фондов</t>
  </si>
  <si>
    <t xml:space="preserve">Прогноз Минэкомразвития субъекта РФ </t>
  </si>
  <si>
    <t>Амортизация основных фондов</t>
  </si>
  <si>
    <t>Налоговая база в виде кадастровой стоимости</t>
  </si>
  <si>
    <t>Доля налоговой базы в виде среднегодовой стоимости имущества для исчисления налога</t>
  </si>
  <si>
    <t>Доля налоговой базы в виде кадастровой стоимости для исчисления налога</t>
  </si>
  <si>
    <t>х</t>
  </si>
  <si>
    <t>Ставка налога на имущество организаций, исчисленная исходя из кадастровой стоимости</t>
  </si>
  <si>
    <r>
      <t xml:space="preserve">Сумма налога, исчисленная к уплате в бюджет исходя из среднегодовой стоимости </t>
    </r>
    <r>
      <rPr>
        <i/>
        <sz val="14"/>
        <color theme="1"/>
        <rFont val="Times New Roman"/>
        <family val="1"/>
        <charset val="204"/>
      </rPr>
      <t xml:space="preserve">(Н2 </t>
    </r>
    <r>
      <rPr>
        <i/>
        <vertAlign val="subscript"/>
        <sz val="14"/>
        <color theme="1"/>
        <rFont val="Times New Roman"/>
        <family val="1"/>
        <charset val="204"/>
      </rPr>
      <t>среднегод.прогноз.п.</t>
    </r>
    <r>
      <rPr>
        <i/>
        <sz val="14"/>
        <color theme="1"/>
        <rFont val="Times New Roman"/>
        <family val="1"/>
        <charset val="204"/>
      </rPr>
      <t>)**</t>
    </r>
  </si>
  <si>
    <t>Сумма налога, исчисленная к уплате в бюджет исходя из кадастровой стоимости</t>
  </si>
  <si>
    <r>
      <t xml:space="preserve">Сумма налога, исчисленная к уплате в бюджет-всего </t>
    </r>
    <r>
      <rPr>
        <i/>
        <sz val="14"/>
        <color theme="1"/>
        <rFont val="Times New Roman"/>
        <family val="1"/>
        <charset val="204"/>
      </rPr>
      <t/>
    </r>
  </si>
  <si>
    <r>
      <t>Сумма налога, исчисленная в отношении магистральных трубопроводов, ЛЭП и железнодорожных путей</t>
    </r>
    <r>
      <rPr>
        <i/>
        <sz val="14"/>
        <color theme="1"/>
        <rFont val="Times New Roman"/>
        <family val="1"/>
        <charset val="204"/>
      </rPr>
      <t/>
    </r>
  </si>
  <si>
    <r>
      <t xml:space="preserve">Сумма налога, дополнительно начисленная в связи с повышением ставки в отношении магистральных трубопроводов </t>
    </r>
    <r>
      <rPr>
        <i/>
        <sz val="14"/>
        <color theme="1"/>
        <rFont val="Times New Roman"/>
        <family val="1"/>
        <charset val="204"/>
      </rPr>
      <t xml:space="preserve">(Н </t>
    </r>
    <r>
      <rPr>
        <i/>
        <vertAlign val="subscript"/>
        <sz val="14"/>
        <color theme="1"/>
        <rFont val="Times New Roman"/>
        <family val="1"/>
        <charset val="204"/>
      </rPr>
      <t>мт.</t>
    </r>
    <r>
      <rPr>
        <i/>
        <sz val="14"/>
        <color theme="1"/>
        <rFont val="Times New Roman"/>
        <family val="1"/>
        <charset val="204"/>
      </rPr>
      <t>)</t>
    </r>
  </si>
  <si>
    <t>Сумма налога, исчисленного в отношении железнодорожных путей</t>
  </si>
  <si>
    <r>
      <t>Сумма налога, исчисленная к уплате в бюджет исходя из среднегодовой стоимости (без учета налога в отношении железнодорожных путей)</t>
    </r>
    <r>
      <rPr>
        <i/>
        <sz val="14"/>
        <color theme="1"/>
        <rFont val="Times New Roman"/>
        <family val="1"/>
        <charset val="204"/>
      </rPr>
      <t/>
    </r>
  </si>
  <si>
    <r>
      <t xml:space="preserve">Сумма налога, дополнительно начисленная в связи с повышением (понижением) ставки в отношении железнодрожных путей </t>
    </r>
    <r>
      <rPr>
        <i/>
        <sz val="14"/>
        <color theme="1"/>
        <rFont val="Times New Roman"/>
        <family val="1"/>
        <charset val="204"/>
      </rPr>
      <t xml:space="preserve">(Н </t>
    </r>
    <r>
      <rPr>
        <i/>
        <vertAlign val="subscript"/>
        <sz val="14"/>
        <color theme="1"/>
        <rFont val="Times New Roman"/>
        <family val="1"/>
        <charset val="204"/>
      </rPr>
      <t>жд.</t>
    </r>
    <r>
      <rPr>
        <i/>
        <sz val="14"/>
        <color theme="1"/>
        <rFont val="Times New Roman"/>
        <family val="1"/>
        <charset val="204"/>
      </rPr>
      <t>)</t>
    </r>
  </si>
  <si>
    <t>Сумма налога, исчисленная к уплате в бюджет-всего, с учетом корректировки по магистральным трубопроводам и железнодорожным путям</t>
  </si>
  <si>
    <t xml:space="preserve">Сумма начисленная </t>
  </si>
  <si>
    <t>Коэффициент переходящих платежей, %</t>
  </si>
  <si>
    <t xml:space="preserve">Коэффициент собираемости, % </t>
  </si>
  <si>
    <t xml:space="preserve">
Сумма налога на имущество организаций
</t>
  </si>
  <si>
    <t>Приложение № 6</t>
  </si>
  <si>
    <t>Предыдущий год</t>
  </si>
  <si>
    <t>Ожидаемое в текущем году</t>
  </si>
  <si>
    <t>Очередной финансовый год n</t>
  </si>
  <si>
    <t>Плановый период n+1</t>
  </si>
  <si>
    <t>Плановый период n+2</t>
  </si>
  <si>
    <t>УТВЕРЖДЕНА 
приказом УФНС России по Хабаровскому краю
от «04» февраля 2019 г.
№ 01- 10/038@</t>
  </si>
  <si>
    <t xml:space="preserve">Расчет поступлений налога на имущество организаций </t>
  </si>
  <si>
    <t xml:space="preserve"> Налогооблагаемая среднегодовая остаточная стоимость основных фондов</t>
  </si>
  <si>
    <t xml:space="preserve">(1стр.+3стр.)/2 или Прогноз Минэкомразвития субъекта РФ </t>
  </si>
  <si>
    <t xml:space="preserve">Налоговая база в виде среднегодовой стоимости имущества 
</t>
  </si>
  <si>
    <t>отчет 5-НИО, стр.1510, 
стр.4*стр.7</t>
  </si>
  <si>
    <t>отчет 5-НИО, стр.1520, 
стр.4*стр.8</t>
  </si>
  <si>
    <t>стр.5/стр.4</t>
  </si>
  <si>
    <t>стр.6/стр.4</t>
  </si>
  <si>
    <t>Ставка налога на имущество организаций, исчисленная исходя из среднегодовой стоимости</t>
  </si>
  <si>
    <t>отчет 5-НИО, стр.1601, стр. 5*стр.9/100</t>
  </si>
  <si>
    <t>отчет 5-НИО, стр.1610, стр.6*стр.10/100</t>
  </si>
  <si>
    <t>стр.11+стр.12</t>
  </si>
  <si>
    <t xml:space="preserve">отчет 5-НИО( стр. 1602+стр.1603), </t>
  </si>
  <si>
    <t>Сумма налога, исчисленная в отношении магистральных трубопроводов и ЛЭП (с учетом изменения ставки)</t>
  </si>
  <si>
    <t>стр.14-стр.18, с учетом изменения ставки</t>
  </si>
  <si>
    <r>
      <t>Сумма налога, исчисленная к уплате в бюджет по среднегодовой стоимости (без учета налога в отношении магистральных трубопроводов и ЛЭП)</t>
    </r>
    <r>
      <rPr>
        <i/>
        <sz val="14"/>
        <color theme="1"/>
        <rFont val="Times New Roman"/>
        <family val="1"/>
        <charset val="204"/>
      </rPr>
      <t/>
    </r>
  </si>
  <si>
    <t>(стр.11-стр.15) *темп роста стоимости амортизируемого имущества/100</t>
  </si>
  <si>
    <t>стр.16+стр.15-стр.11</t>
  </si>
  <si>
    <t>стр.15-стр.13</t>
  </si>
  <si>
    <t>(стр.11-стр.18) *темп роста стоимости амортизируемого имущества/100</t>
  </si>
  <si>
    <t>стр.19+стр.18-стр.11</t>
  </si>
  <si>
    <t>стр.13+стр.17+стр.20</t>
  </si>
  <si>
    <t>отчет 1-НМ, стр.1570,
стр.21*стр.23/100</t>
  </si>
  <si>
    <t>стр.22/стр.21*100</t>
  </si>
  <si>
    <t>стр. 26/стр.22*100</t>
  </si>
  <si>
    <r>
      <t>фактор F</t>
    </r>
    <r>
      <rPr>
        <i/>
        <vertAlign val="superscript"/>
        <sz val="14"/>
        <color theme="1"/>
        <rFont val="Times New Roman"/>
        <family val="1"/>
        <charset val="204"/>
      </rPr>
      <t>1</t>
    </r>
  </si>
  <si>
    <t>стр.22*стр.24/100 (+/-) стр.25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</si>
</sst>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#,##0.0000"/>
    <numFmt numFmtId="167" formatCode="#,##0.0"/>
    <numFmt numFmtId="168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vertAlign val="subscript"/>
      <sz val="14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vertAlign val="superscript"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8" fillId="0" borderId="0"/>
    <xf numFmtId="0" fontId="9" fillId="0" borderId="0"/>
    <xf numFmtId="0" fontId="10" fillId="0" borderId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168" fontId="8" fillId="0" borderId="0" applyFont="0" applyFill="0" applyBorder="0" applyAlignment="0" applyProtection="0"/>
  </cellStyleXfs>
  <cellXfs count="41">
    <xf numFmtId="0" fontId="0" fillId="0" borderId="0" xfId="0"/>
    <xf numFmtId="0" fontId="1" fillId="2" borderId="0" xfId="1" applyFont="1" applyFill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7" fontId="12" fillId="2" borderId="1" xfId="0" applyNumberFormat="1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167" fontId="1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4" xfId="4"/>
    <cellStyle name="Обычный 5" xfId="1"/>
    <cellStyle name="Процентный 2" xfId="5"/>
    <cellStyle name="Процентный 3" xfId="6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36</xdr:row>
      <xdr:rowOff>0</xdr:rowOff>
    </xdr:from>
    <xdr:to>
      <xdr:col>4</xdr:col>
      <xdr:colOff>304800</xdr:colOff>
      <xdr:row>41</xdr:row>
      <xdr:rowOff>154859</xdr:rowOff>
    </xdr:to>
    <xdr:sp macro="" textlink="">
      <xdr:nvSpPr>
        <xdr:cNvPr id="2" name="AutoShape 7"/>
        <xdr:cNvSpPr>
          <a:spLocks noChangeAspect="1" noChangeArrowheads="1"/>
        </xdr:cNvSpPr>
      </xdr:nvSpPr>
      <xdr:spPr bwMode="auto">
        <a:xfrm>
          <a:off x="6553200" y="24907875"/>
          <a:ext cx="304800" cy="11073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304800</xdr:colOff>
      <xdr:row>41</xdr:row>
      <xdr:rowOff>154859</xdr:rowOff>
    </xdr:to>
    <xdr:sp macro="" textlink="">
      <xdr:nvSpPr>
        <xdr:cNvPr id="3" name="AutoShape 10"/>
        <xdr:cNvSpPr>
          <a:spLocks noChangeAspect="1" noChangeArrowheads="1"/>
        </xdr:cNvSpPr>
      </xdr:nvSpPr>
      <xdr:spPr bwMode="auto">
        <a:xfrm>
          <a:off x="6553200" y="24907875"/>
          <a:ext cx="304800" cy="11073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4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5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6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7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8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9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10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11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12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13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14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15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16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17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18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4</xdr:col>
      <xdr:colOff>0</xdr:colOff>
      <xdr:row>36</xdr:row>
      <xdr:rowOff>0</xdr:rowOff>
    </xdr:from>
    <xdr:to>
      <xdr:col>4</xdr:col>
      <xdr:colOff>304800</xdr:colOff>
      <xdr:row>42</xdr:row>
      <xdr:rowOff>126288</xdr:rowOff>
    </xdr:to>
    <xdr:sp macro="" textlink="">
      <xdr:nvSpPr>
        <xdr:cNvPr id="19" name="AutoShape 13"/>
        <xdr:cNvSpPr>
          <a:spLocks noChangeAspect="1" noChangeArrowheads="1"/>
        </xdr:cNvSpPr>
      </xdr:nvSpPr>
      <xdr:spPr bwMode="auto">
        <a:xfrm>
          <a:off x="6553200" y="24907875"/>
          <a:ext cx="304800" cy="1269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20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21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22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23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24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304800" cy="304800"/>
    <xdr:sp macro="" textlink="">
      <xdr:nvSpPr>
        <xdr:cNvPr id="25" name="AutoShape 7"/>
        <xdr:cNvSpPr>
          <a:spLocks noChangeAspect="1" noChangeArrowheads="1"/>
        </xdr:cNvSpPr>
      </xdr:nvSpPr>
      <xdr:spPr bwMode="auto">
        <a:xfrm>
          <a:off x="1080135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304800" cy="304800"/>
    <xdr:sp macro="" textlink="">
      <xdr:nvSpPr>
        <xdr:cNvPr id="26" name="AutoShape 7"/>
        <xdr:cNvSpPr>
          <a:spLocks noChangeAspect="1" noChangeArrowheads="1"/>
        </xdr:cNvSpPr>
      </xdr:nvSpPr>
      <xdr:spPr bwMode="auto">
        <a:xfrm>
          <a:off x="1080135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304800" cy="304800"/>
    <xdr:sp macro="" textlink="">
      <xdr:nvSpPr>
        <xdr:cNvPr id="27" name="AutoShape 7"/>
        <xdr:cNvSpPr>
          <a:spLocks noChangeAspect="1" noChangeArrowheads="1"/>
        </xdr:cNvSpPr>
      </xdr:nvSpPr>
      <xdr:spPr bwMode="auto">
        <a:xfrm>
          <a:off x="1080135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304800" cy="304800"/>
    <xdr:sp macro="" textlink="">
      <xdr:nvSpPr>
        <xdr:cNvPr id="28" name="AutoShape 7"/>
        <xdr:cNvSpPr>
          <a:spLocks noChangeAspect="1" noChangeArrowheads="1"/>
        </xdr:cNvSpPr>
      </xdr:nvSpPr>
      <xdr:spPr bwMode="auto">
        <a:xfrm>
          <a:off x="12087225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29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30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31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32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33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34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35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36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4</xdr:col>
      <xdr:colOff>0</xdr:colOff>
      <xdr:row>36</xdr:row>
      <xdr:rowOff>0</xdr:rowOff>
    </xdr:from>
    <xdr:to>
      <xdr:col>4</xdr:col>
      <xdr:colOff>304800</xdr:colOff>
      <xdr:row>43</xdr:row>
      <xdr:rowOff>154859</xdr:rowOff>
    </xdr:to>
    <xdr:sp macro="" textlink="">
      <xdr:nvSpPr>
        <xdr:cNvPr id="37" name="AutoShape 7"/>
        <xdr:cNvSpPr>
          <a:spLocks noChangeAspect="1" noChangeArrowheads="1"/>
        </xdr:cNvSpPr>
      </xdr:nvSpPr>
      <xdr:spPr bwMode="auto">
        <a:xfrm>
          <a:off x="6543675" y="22459950"/>
          <a:ext cx="304800" cy="11073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304800</xdr:colOff>
      <xdr:row>43</xdr:row>
      <xdr:rowOff>154859</xdr:rowOff>
    </xdr:to>
    <xdr:sp macro="" textlink="">
      <xdr:nvSpPr>
        <xdr:cNvPr id="38" name="AutoShape 10"/>
        <xdr:cNvSpPr>
          <a:spLocks noChangeAspect="1" noChangeArrowheads="1"/>
        </xdr:cNvSpPr>
      </xdr:nvSpPr>
      <xdr:spPr bwMode="auto">
        <a:xfrm>
          <a:off x="6543675" y="22459950"/>
          <a:ext cx="304800" cy="11073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39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40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41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42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43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44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45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46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47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48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49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50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51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52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53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4</xdr:col>
      <xdr:colOff>0</xdr:colOff>
      <xdr:row>36</xdr:row>
      <xdr:rowOff>0</xdr:rowOff>
    </xdr:from>
    <xdr:to>
      <xdr:col>4</xdr:col>
      <xdr:colOff>304800</xdr:colOff>
      <xdr:row>45</xdr:row>
      <xdr:rowOff>11988</xdr:rowOff>
    </xdr:to>
    <xdr:sp macro="" textlink="">
      <xdr:nvSpPr>
        <xdr:cNvPr id="54" name="AutoShape 13"/>
        <xdr:cNvSpPr>
          <a:spLocks noChangeAspect="1" noChangeArrowheads="1"/>
        </xdr:cNvSpPr>
      </xdr:nvSpPr>
      <xdr:spPr bwMode="auto">
        <a:xfrm>
          <a:off x="6543675" y="22459950"/>
          <a:ext cx="304800" cy="1269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55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56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57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58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59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304800" cy="304800"/>
    <xdr:sp macro="" textlink="">
      <xdr:nvSpPr>
        <xdr:cNvPr id="60" name="AutoShape 7"/>
        <xdr:cNvSpPr>
          <a:spLocks noChangeAspect="1" noChangeArrowheads="1"/>
        </xdr:cNvSpPr>
      </xdr:nvSpPr>
      <xdr:spPr bwMode="auto">
        <a:xfrm>
          <a:off x="10782300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304800" cy="304800"/>
    <xdr:sp macro="" textlink="">
      <xdr:nvSpPr>
        <xdr:cNvPr id="61" name="AutoShape 7"/>
        <xdr:cNvSpPr>
          <a:spLocks noChangeAspect="1" noChangeArrowheads="1"/>
        </xdr:cNvSpPr>
      </xdr:nvSpPr>
      <xdr:spPr bwMode="auto">
        <a:xfrm>
          <a:off x="10782300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304800" cy="304800"/>
    <xdr:sp macro="" textlink="">
      <xdr:nvSpPr>
        <xdr:cNvPr id="62" name="AutoShape 7"/>
        <xdr:cNvSpPr>
          <a:spLocks noChangeAspect="1" noChangeArrowheads="1"/>
        </xdr:cNvSpPr>
      </xdr:nvSpPr>
      <xdr:spPr bwMode="auto">
        <a:xfrm>
          <a:off x="10782300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304800" cy="304800"/>
    <xdr:sp macro="" textlink="">
      <xdr:nvSpPr>
        <xdr:cNvPr id="63" name="AutoShape 7"/>
        <xdr:cNvSpPr>
          <a:spLocks noChangeAspect="1" noChangeArrowheads="1"/>
        </xdr:cNvSpPr>
      </xdr:nvSpPr>
      <xdr:spPr bwMode="auto">
        <a:xfrm>
          <a:off x="11525250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64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65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66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67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68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69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70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71" name="AutoShape 7"/>
        <xdr:cNvSpPr>
          <a:spLocks noChangeAspect="1" noChangeArrowheads="1"/>
        </xdr:cNvSpPr>
      </xdr:nvSpPr>
      <xdr:spPr bwMode="auto">
        <a:xfrm>
          <a:off x="654367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33</xdr:row>
      <xdr:rowOff>0</xdr:rowOff>
    </xdr:from>
    <xdr:to>
      <xdr:col>3</xdr:col>
      <xdr:colOff>304800</xdr:colOff>
      <xdr:row>67</xdr:row>
      <xdr:rowOff>17181</xdr:rowOff>
    </xdr:to>
    <xdr:sp macro="" textlink="">
      <xdr:nvSpPr>
        <xdr:cNvPr id="72" name="AutoShape 7"/>
        <xdr:cNvSpPr>
          <a:spLocks noChangeAspect="1" noChangeArrowheads="1"/>
        </xdr:cNvSpPr>
      </xdr:nvSpPr>
      <xdr:spPr bwMode="auto">
        <a:xfrm>
          <a:off x="5248275" y="21888450"/>
          <a:ext cx="304800" cy="3331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304800</xdr:colOff>
      <xdr:row>67</xdr:row>
      <xdr:rowOff>17181</xdr:rowOff>
    </xdr:to>
    <xdr:sp macro="" textlink="">
      <xdr:nvSpPr>
        <xdr:cNvPr id="73" name="AutoShape 10"/>
        <xdr:cNvSpPr>
          <a:spLocks noChangeAspect="1" noChangeArrowheads="1"/>
        </xdr:cNvSpPr>
      </xdr:nvSpPr>
      <xdr:spPr bwMode="auto">
        <a:xfrm>
          <a:off x="5248275" y="21888450"/>
          <a:ext cx="304800" cy="3331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74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75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76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77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78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79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80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81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82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83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84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85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86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87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88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33</xdr:row>
      <xdr:rowOff>0</xdr:rowOff>
    </xdr:from>
    <xdr:to>
      <xdr:col>3</xdr:col>
      <xdr:colOff>304800</xdr:colOff>
      <xdr:row>68</xdr:row>
      <xdr:rowOff>141006</xdr:rowOff>
    </xdr:to>
    <xdr:sp macro="" textlink="">
      <xdr:nvSpPr>
        <xdr:cNvPr id="89" name="AutoShape 13"/>
        <xdr:cNvSpPr>
          <a:spLocks noChangeAspect="1" noChangeArrowheads="1"/>
        </xdr:cNvSpPr>
      </xdr:nvSpPr>
      <xdr:spPr bwMode="auto">
        <a:xfrm>
          <a:off x="5248275" y="21888450"/>
          <a:ext cx="304800" cy="35700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90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91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92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93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94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304800" cy="304800"/>
    <xdr:sp macro="" textlink="">
      <xdr:nvSpPr>
        <xdr:cNvPr id="95" name="AutoShape 7"/>
        <xdr:cNvSpPr>
          <a:spLocks noChangeAspect="1" noChangeArrowheads="1"/>
        </xdr:cNvSpPr>
      </xdr:nvSpPr>
      <xdr:spPr bwMode="auto">
        <a:xfrm>
          <a:off x="949642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304800" cy="304800"/>
    <xdr:sp macro="" textlink="">
      <xdr:nvSpPr>
        <xdr:cNvPr id="96" name="AutoShape 7"/>
        <xdr:cNvSpPr>
          <a:spLocks noChangeAspect="1" noChangeArrowheads="1"/>
        </xdr:cNvSpPr>
      </xdr:nvSpPr>
      <xdr:spPr bwMode="auto">
        <a:xfrm>
          <a:off x="949642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304800" cy="304800"/>
    <xdr:sp macro="" textlink="">
      <xdr:nvSpPr>
        <xdr:cNvPr id="97" name="AutoShape 7"/>
        <xdr:cNvSpPr>
          <a:spLocks noChangeAspect="1" noChangeArrowheads="1"/>
        </xdr:cNvSpPr>
      </xdr:nvSpPr>
      <xdr:spPr bwMode="auto">
        <a:xfrm>
          <a:off x="949642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33</xdr:row>
      <xdr:rowOff>0</xdr:rowOff>
    </xdr:from>
    <xdr:ext cx="304800" cy="304800"/>
    <xdr:sp macro="" textlink="">
      <xdr:nvSpPr>
        <xdr:cNvPr id="98" name="AutoShape 7"/>
        <xdr:cNvSpPr>
          <a:spLocks noChangeAspect="1" noChangeArrowheads="1"/>
        </xdr:cNvSpPr>
      </xdr:nvSpPr>
      <xdr:spPr bwMode="auto">
        <a:xfrm>
          <a:off x="10782300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99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100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101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102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103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104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105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106" name="AutoShape 7"/>
        <xdr:cNvSpPr>
          <a:spLocks noChangeAspect="1" noChangeArrowheads="1"/>
        </xdr:cNvSpPr>
      </xdr:nvSpPr>
      <xdr:spPr bwMode="auto">
        <a:xfrm>
          <a:off x="524827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107" name="AutoShape 7"/>
        <xdr:cNvSpPr>
          <a:spLocks noChangeAspect="1" noChangeArrowheads="1"/>
        </xdr:cNvSpPr>
      </xdr:nvSpPr>
      <xdr:spPr bwMode="auto">
        <a:xfrm>
          <a:off x="11525250" y="3876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108" name="AutoShape 7"/>
        <xdr:cNvSpPr>
          <a:spLocks noChangeAspect="1" noChangeArrowheads="1"/>
        </xdr:cNvSpPr>
      </xdr:nvSpPr>
      <xdr:spPr bwMode="auto">
        <a:xfrm>
          <a:off x="11525250" y="3876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109" name="AutoShape 7"/>
        <xdr:cNvSpPr>
          <a:spLocks noChangeAspect="1" noChangeArrowheads="1"/>
        </xdr:cNvSpPr>
      </xdr:nvSpPr>
      <xdr:spPr bwMode="auto">
        <a:xfrm>
          <a:off x="11525250" y="3876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10" name="AutoShape 7"/>
        <xdr:cNvSpPr>
          <a:spLocks noChangeAspect="1" noChangeArrowheads="1"/>
        </xdr:cNvSpPr>
      </xdr:nvSpPr>
      <xdr:spPr bwMode="auto">
        <a:xfrm>
          <a:off x="12992100" y="3876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6"/>
  <sheetViews>
    <sheetView tabSelected="1" zoomScale="50" zoomScaleNormal="50" zoomScaleSheetLayoutView="55" workbookViewId="0">
      <pane ySplit="6" topLeftCell="A7" activePane="bottomLeft" state="frozen"/>
      <selection pane="bottomLeft" activeCell="A17" sqref="A17:XFD36"/>
    </sheetView>
  </sheetViews>
  <sheetFormatPr defaultColWidth="9.140625" defaultRowHeight="15" x14ac:dyDescent="0.25"/>
  <cols>
    <col min="1" max="1" width="6.5703125" style="8" customWidth="1"/>
    <col min="2" max="2" width="49" style="8" customWidth="1"/>
    <col min="3" max="3" width="23.140625" style="8" customWidth="1"/>
    <col min="4" max="4" width="19.42578125" style="8" customWidth="1"/>
    <col min="5" max="5" width="10.85546875" style="8" customWidth="1"/>
    <col min="6" max="6" width="22.42578125" style="8" customWidth="1"/>
    <col min="7" max="7" width="11" style="8" customWidth="1"/>
    <col min="8" max="8" width="19.28515625" style="8" customWidth="1"/>
    <col min="9" max="9" width="11.140625" style="8" customWidth="1"/>
    <col min="10" max="10" width="22" style="8" customWidth="1"/>
    <col min="11" max="11" width="11.5703125" style="8" customWidth="1"/>
    <col min="12" max="12" width="21.140625" style="8" customWidth="1"/>
    <col min="13" max="13" width="10.5703125" style="8" customWidth="1"/>
    <col min="14" max="16384" width="9.140625" style="8"/>
  </cols>
  <sheetData>
    <row r="1" spans="1:13" ht="15.75" customHeight="1" x14ac:dyDescent="0.25">
      <c r="K1" s="1"/>
      <c r="L1" s="6" t="s">
        <v>26</v>
      </c>
      <c r="M1" s="6"/>
    </row>
    <row r="2" spans="1:13" ht="15.75" x14ac:dyDescent="0.25">
      <c r="K2" s="1"/>
      <c r="L2" s="5"/>
      <c r="M2" s="5"/>
    </row>
    <row r="3" spans="1:13" ht="15" customHeight="1" x14ac:dyDescent="0.25">
      <c r="K3" s="7" t="s">
        <v>32</v>
      </c>
      <c r="L3" s="7"/>
      <c r="M3" s="7"/>
    </row>
    <row r="4" spans="1:13" ht="61.5" customHeight="1" x14ac:dyDescent="0.25">
      <c r="K4" s="7"/>
      <c r="L4" s="7"/>
      <c r="M4" s="7"/>
    </row>
    <row r="5" spans="1:13" ht="25.5" x14ac:dyDescent="0.25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pans="1:13" ht="18.75" x14ac:dyDescent="0.25">
      <c r="B6" s="10"/>
      <c r="C6" s="10"/>
      <c r="D6" s="10"/>
      <c r="E6" s="10"/>
      <c r="F6" s="10"/>
      <c r="G6" s="10"/>
      <c r="H6" s="10"/>
      <c r="I6" s="11"/>
      <c r="J6" s="12"/>
      <c r="K6" s="12"/>
      <c r="L6" s="12" t="s">
        <v>0</v>
      </c>
      <c r="M6" s="12"/>
    </row>
    <row r="7" spans="1:13" ht="56.25" x14ac:dyDescent="0.25">
      <c r="A7" s="13" t="s">
        <v>1</v>
      </c>
      <c r="B7" s="13" t="s">
        <v>2</v>
      </c>
      <c r="C7" s="13" t="s">
        <v>3</v>
      </c>
      <c r="D7" s="14" t="s">
        <v>27</v>
      </c>
      <c r="E7" s="15" t="s">
        <v>4</v>
      </c>
      <c r="F7" s="13" t="s">
        <v>28</v>
      </c>
      <c r="G7" s="13" t="s">
        <v>4</v>
      </c>
      <c r="H7" s="13" t="s">
        <v>29</v>
      </c>
      <c r="I7" s="13" t="s">
        <v>4</v>
      </c>
      <c r="J7" s="13" t="s">
        <v>30</v>
      </c>
      <c r="K7" s="13" t="s">
        <v>4</v>
      </c>
      <c r="L7" s="13" t="s">
        <v>31</v>
      </c>
      <c r="M7" s="13" t="s">
        <v>4</v>
      </c>
    </row>
    <row r="8" spans="1:13" ht="45.75" customHeight="1" x14ac:dyDescent="0.25">
      <c r="A8" s="16">
        <v>1</v>
      </c>
      <c r="B8" s="2" t="s">
        <v>5</v>
      </c>
      <c r="C8" s="17" t="s">
        <v>6</v>
      </c>
      <c r="D8" s="18"/>
      <c r="E8" s="18"/>
      <c r="F8" s="19"/>
      <c r="G8" s="18"/>
      <c r="H8" s="19"/>
      <c r="I8" s="18"/>
      <c r="J8" s="19"/>
      <c r="K8" s="18"/>
      <c r="L8" s="19"/>
      <c r="M8" s="18"/>
    </row>
    <row r="9" spans="1:13" ht="51" customHeight="1" x14ac:dyDescent="0.25">
      <c r="A9" s="16">
        <v>2</v>
      </c>
      <c r="B9" s="2" t="s">
        <v>7</v>
      </c>
      <c r="C9" s="17" t="s">
        <v>6</v>
      </c>
      <c r="D9" s="20"/>
      <c r="E9" s="21"/>
      <c r="F9" s="22"/>
      <c r="G9" s="21"/>
      <c r="H9" s="22"/>
      <c r="I9" s="21"/>
      <c r="J9" s="20"/>
      <c r="K9" s="21"/>
      <c r="L9" s="20"/>
      <c r="M9" s="21"/>
    </row>
    <row r="10" spans="1:13" ht="71.25" customHeight="1" x14ac:dyDescent="0.25">
      <c r="A10" s="16">
        <v>4</v>
      </c>
      <c r="B10" s="23" t="s">
        <v>34</v>
      </c>
      <c r="C10" s="17" t="s">
        <v>35</v>
      </c>
      <c r="D10" s="20"/>
      <c r="E10" s="21"/>
      <c r="F10" s="20"/>
      <c r="G10" s="24"/>
      <c r="H10" s="25"/>
      <c r="I10" s="24"/>
      <c r="J10" s="25"/>
      <c r="K10" s="24"/>
      <c r="L10" s="25"/>
      <c r="M10" s="26"/>
    </row>
    <row r="11" spans="1:13" ht="56.25" x14ac:dyDescent="0.25">
      <c r="A11" s="16">
        <v>5</v>
      </c>
      <c r="B11" s="27" t="s">
        <v>36</v>
      </c>
      <c r="C11" s="17" t="s">
        <v>37</v>
      </c>
      <c r="D11" s="20">
        <f>D10*D13</f>
        <v>0</v>
      </c>
      <c r="E11" s="21"/>
      <c r="F11" s="20">
        <f>F10*F13</f>
        <v>0</v>
      </c>
      <c r="G11" s="21" t="e">
        <f>F11/D11*100</f>
        <v>#DIV/0!</v>
      </c>
      <c r="H11" s="20">
        <f>H10*H13</f>
        <v>0</v>
      </c>
      <c r="I11" s="21" t="e">
        <f>H11/F11*100</f>
        <v>#DIV/0!</v>
      </c>
      <c r="J11" s="20">
        <f>J10*J13</f>
        <v>0</v>
      </c>
      <c r="K11" s="21" t="e">
        <f>J11/H11*100</f>
        <v>#DIV/0!</v>
      </c>
      <c r="L11" s="20">
        <f>L10*L13</f>
        <v>0</v>
      </c>
      <c r="M11" s="21" t="e">
        <f>L11/J11*100</f>
        <v>#DIV/0!</v>
      </c>
    </row>
    <row r="12" spans="1:13" ht="47.25" x14ac:dyDescent="0.25">
      <c r="A12" s="16">
        <v>6</v>
      </c>
      <c r="B12" s="27" t="s">
        <v>8</v>
      </c>
      <c r="C12" s="17" t="s">
        <v>38</v>
      </c>
      <c r="D12" s="20">
        <f>D10*D14</f>
        <v>0</v>
      </c>
      <c r="E12" s="21"/>
      <c r="F12" s="20">
        <f>F10*F14</f>
        <v>0</v>
      </c>
      <c r="G12" s="21" t="e">
        <f t="shared" ref="G12:G32" si="0">F12/D12*100</f>
        <v>#DIV/0!</v>
      </c>
      <c r="H12" s="20">
        <f>H10*H14</f>
        <v>0</v>
      </c>
      <c r="I12" s="21" t="e">
        <f t="shared" ref="I12:I32" si="1">H12/F12*100</f>
        <v>#DIV/0!</v>
      </c>
      <c r="J12" s="20">
        <f>J10*J14</f>
        <v>0</v>
      </c>
      <c r="K12" s="21" t="e">
        <f t="shared" ref="K12:K32" si="2">J12/H12*100</f>
        <v>#DIV/0!</v>
      </c>
      <c r="L12" s="20">
        <f>L10*L14</f>
        <v>0</v>
      </c>
      <c r="M12" s="21" t="e">
        <f t="shared" ref="M12:M32" si="3">L12/J12*100</f>
        <v>#DIV/0!</v>
      </c>
    </row>
    <row r="13" spans="1:13" ht="56.25" x14ac:dyDescent="0.25">
      <c r="A13" s="16">
        <v>7</v>
      </c>
      <c r="B13" s="27" t="s">
        <v>9</v>
      </c>
      <c r="C13" s="17" t="s">
        <v>39</v>
      </c>
      <c r="D13" s="28"/>
      <c r="E13" s="21"/>
      <c r="F13" s="28"/>
      <c r="G13" s="21" t="e">
        <f t="shared" si="0"/>
        <v>#DIV/0!</v>
      </c>
      <c r="H13" s="28"/>
      <c r="I13" s="21" t="e">
        <f t="shared" si="1"/>
        <v>#DIV/0!</v>
      </c>
      <c r="J13" s="28"/>
      <c r="K13" s="21" t="e">
        <f t="shared" si="2"/>
        <v>#DIV/0!</v>
      </c>
      <c r="L13" s="28"/>
      <c r="M13" s="21" t="e">
        <f t="shared" si="3"/>
        <v>#DIV/0!</v>
      </c>
    </row>
    <row r="14" spans="1:13" ht="56.25" x14ac:dyDescent="0.25">
      <c r="A14" s="16">
        <v>8</v>
      </c>
      <c r="B14" s="27" t="s">
        <v>10</v>
      </c>
      <c r="C14" s="17" t="s">
        <v>40</v>
      </c>
      <c r="D14" s="28"/>
      <c r="E14" s="21"/>
      <c r="F14" s="28"/>
      <c r="G14" s="21" t="e">
        <f t="shared" si="0"/>
        <v>#DIV/0!</v>
      </c>
      <c r="H14" s="28"/>
      <c r="I14" s="21" t="e">
        <f t="shared" si="1"/>
        <v>#DIV/0!</v>
      </c>
      <c r="J14" s="28"/>
      <c r="K14" s="21" t="e">
        <f t="shared" si="2"/>
        <v>#DIV/0!</v>
      </c>
      <c r="L14" s="28"/>
      <c r="M14" s="21" t="e">
        <f t="shared" si="3"/>
        <v>#DIV/0!</v>
      </c>
    </row>
    <row r="15" spans="1:13" ht="56.25" x14ac:dyDescent="0.25">
      <c r="A15" s="16">
        <v>9</v>
      </c>
      <c r="B15" s="27" t="s">
        <v>41</v>
      </c>
      <c r="C15" s="17"/>
      <c r="D15" s="4"/>
      <c r="E15" s="21"/>
      <c r="F15" s="29"/>
      <c r="G15" s="21" t="e">
        <f t="shared" si="0"/>
        <v>#DIV/0!</v>
      </c>
      <c r="H15" s="29"/>
      <c r="I15" s="21" t="e">
        <f t="shared" si="1"/>
        <v>#DIV/0!</v>
      </c>
      <c r="J15" s="29"/>
      <c r="K15" s="21" t="e">
        <f t="shared" si="2"/>
        <v>#DIV/0!</v>
      </c>
      <c r="L15" s="29"/>
      <c r="M15" s="21" t="e">
        <f t="shared" si="3"/>
        <v>#DIV/0!</v>
      </c>
    </row>
    <row r="16" spans="1:13" ht="56.25" x14ac:dyDescent="0.25">
      <c r="A16" s="16">
        <v>10</v>
      </c>
      <c r="B16" s="27" t="s">
        <v>12</v>
      </c>
      <c r="C16" s="17"/>
      <c r="D16" s="4"/>
      <c r="E16" s="21"/>
      <c r="F16" s="29"/>
      <c r="G16" s="21" t="e">
        <f t="shared" si="0"/>
        <v>#DIV/0!</v>
      </c>
      <c r="H16" s="29"/>
      <c r="I16" s="21" t="e">
        <f t="shared" si="1"/>
        <v>#DIV/0!</v>
      </c>
      <c r="J16" s="29"/>
      <c r="K16" s="21" t="e">
        <f t="shared" si="2"/>
        <v>#DIV/0!</v>
      </c>
      <c r="L16" s="29"/>
      <c r="M16" s="21" t="e">
        <f t="shared" si="3"/>
        <v>#DIV/0!</v>
      </c>
    </row>
    <row r="17" spans="1:13" s="31" customFormat="1" ht="78" customHeight="1" x14ac:dyDescent="0.25">
      <c r="A17" s="40">
        <v>11</v>
      </c>
      <c r="B17" s="23" t="s">
        <v>13</v>
      </c>
      <c r="C17" s="30" t="s">
        <v>42</v>
      </c>
      <c r="D17" s="20">
        <f>D11*D15/100</f>
        <v>0</v>
      </c>
      <c r="E17" s="21"/>
      <c r="F17" s="20">
        <f>F11*F15/100</f>
        <v>0</v>
      </c>
      <c r="G17" s="21" t="e">
        <f t="shared" si="0"/>
        <v>#DIV/0!</v>
      </c>
      <c r="H17" s="20">
        <f>H11*H15/100</f>
        <v>0</v>
      </c>
      <c r="I17" s="21" t="e">
        <f t="shared" si="1"/>
        <v>#DIV/0!</v>
      </c>
      <c r="J17" s="20">
        <f>J11*J15/100</f>
        <v>0</v>
      </c>
      <c r="K17" s="21" t="e">
        <f t="shared" si="2"/>
        <v>#DIV/0!</v>
      </c>
      <c r="L17" s="20">
        <f>L11*L15/100</f>
        <v>0</v>
      </c>
      <c r="M17" s="21" t="e">
        <f t="shared" si="3"/>
        <v>#DIV/0!</v>
      </c>
    </row>
    <row r="18" spans="1:13" s="31" customFormat="1" ht="56.25" x14ac:dyDescent="0.25">
      <c r="A18" s="40">
        <v>12</v>
      </c>
      <c r="B18" s="23" t="s">
        <v>14</v>
      </c>
      <c r="C18" s="30" t="s">
        <v>43</v>
      </c>
      <c r="D18" s="20">
        <f>D12*D16/100</f>
        <v>0</v>
      </c>
      <c r="E18" s="21"/>
      <c r="F18" s="20">
        <f>F12*F16/100</f>
        <v>0</v>
      </c>
      <c r="G18" s="21" t="e">
        <f t="shared" si="0"/>
        <v>#DIV/0!</v>
      </c>
      <c r="H18" s="20">
        <f>H12*H16/100</f>
        <v>0</v>
      </c>
      <c r="I18" s="21" t="e">
        <f t="shared" si="1"/>
        <v>#DIV/0!</v>
      </c>
      <c r="J18" s="20">
        <f>J12*J16/100</f>
        <v>0</v>
      </c>
      <c r="K18" s="21" t="e">
        <f t="shared" si="2"/>
        <v>#DIV/0!</v>
      </c>
      <c r="L18" s="20">
        <f>L12*L16/100</f>
        <v>0</v>
      </c>
      <c r="M18" s="21" t="e">
        <f t="shared" si="3"/>
        <v>#DIV/0!</v>
      </c>
    </row>
    <row r="19" spans="1:13" s="31" customFormat="1" ht="37.5" x14ac:dyDescent="0.25">
      <c r="A19" s="40">
        <v>13</v>
      </c>
      <c r="B19" s="23" t="s">
        <v>15</v>
      </c>
      <c r="C19" s="30" t="s">
        <v>44</v>
      </c>
      <c r="D19" s="20">
        <f>D17+D18</f>
        <v>0</v>
      </c>
      <c r="E19" s="21"/>
      <c r="F19" s="20">
        <f>F17+F18</f>
        <v>0</v>
      </c>
      <c r="G19" s="21" t="e">
        <f t="shared" si="0"/>
        <v>#DIV/0!</v>
      </c>
      <c r="H19" s="20">
        <f>H17+H18</f>
        <v>0</v>
      </c>
      <c r="I19" s="21" t="e">
        <f t="shared" si="1"/>
        <v>#DIV/0!</v>
      </c>
      <c r="J19" s="20">
        <f>J17+J18</f>
        <v>0</v>
      </c>
      <c r="K19" s="21" t="e">
        <f t="shared" si="2"/>
        <v>#DIV/0!</v>
      </c>
      <c r="L19" s="20">
        <f>L17+L18</f>
        <v>0</v>
      </c>
      <c r="M19" s="21" t="e">
        <f t="shared" si="3"/>
        <v>#DIV/0!</v>
      </c>
    </row>
    <row r="20" spans="1:13" s="31" customFormat="1" ht="75" x14ac:dyDescent="0.25">
      <c r="A20" s="40">
        <v>14</v>
      </c>
      <c r="B20" s="23" t="s">
        <v>16</v>
      </c>
      <c r="C20" s="30" t="s">
        <v>45</v>
      </c>
      <c r="D20" s="20">
        <f>D21+D24</f>
        <v>0</v>
      </c>
      <c r="E20" s="21"/>
      <c r="F20" s="20">
        <f>F21+F24</f>
        <v>0</v>
      </c>
      <c r="G20" s="21" t="e">
        <f t="shared" si="0"/>
        <v>#DIV/0!</v>
      </c>
      <c r="H20" s="20">
        <f>H21+H24</f>
        <v>0</v>
      </c>
      <c r="I20" s="21" t="e">
        <f t="shared" si="1"/>
        <v>#DIV/0!</v>
      </c>
      <c r="J20" s="20">
        <f>J21+J24</f>
        <v>0</v>
      </c>
      <c r="K20" s="21" t="e">
        <f t="shared" si="2"/>
        <v>#DIV/0!</v>
      </c>
      <c r="L20" s="20">
        <f>L21+L24</f>
        <v>0</v>
      </c>
      <c r="M20" s="21" t="e">
        <f t="shared" si="3"/>
        <v>#DIV/0!</v>
      </c>
    </row>
    <row r="21" spans="1:13" s="31" customFormat="1" ht="75" x14ac:dyDescent="0.25">
      <c r="A21" s="40">
        <v>15</v>
      </c>
      <c r="B21" s="23" t="s">
        <v>46</v>
      </c>
      <c r="C21" s="30" t="s">
        <v>47</v>
      </c>
      <c r="D21" s="3"/>
      <c r="E21" s="21"/>
      <c r="F21" s="20"/>
      <c r="G21" s="21" t="e">
        <f t="shared" si="0"/>
        <v>#DIV/0!</v>
      </c>
      <c r="H21" s="20"/>
      <c r="I21" s="21" t="e">
        <f t="shared" si="1"/>
        <v>#DIV/0!</v>
      </c>
      <c r="J21" s="20"/>
      <c r="K21" s="21" t="e">
        <f t="shared" si="2"/>
        <v>#DIV/0!</v>
      </c>
      <c r="L21" s="20"/>
      <c r="M21" s="21" t="e">
        <f t="shared" si="3"/>
        <v>#DIV/0!</v>
      </c>
    </row>
    <row r="22" spans="1:13" s="31" customFormat="1" ht="93.75" x14ac:dyDescent="0.25">
      <c r="A22" s="40">
        <v>16</v>
      </c>
      <c r="B22" s="23" t="s">
        <v>48</v>
      </c>
      <c r="C22" s="30" t="s">
        <v>49</v>
      </c>
      <c r="D22" s="3">
        <f>(D17-D21)*E9/100</f>
        <v>0</v>
      </c>
      <c r="E22" s="21"/>
      <c r="F22" s="3">
        <f>(F17-F21)*G9/100</f>
        <v>0</v>
      </c>
      <c r="G22" s="21" t="e">
        <f t="shared" si="0"/>
        <v>#DIV/0!</v>
      </c>
      <c r="H22" s="3">
        <f>(H17-H21)*I9/100</f>
        <v>0</v>
      </c>
      <c r="I22" s="21" t="e">
        <f t="shared" si="1"/>
        <v>#DIV/0!</v>
      </c>
      <c r="J22" s="3">
        <f>(J17-J21)*K9/100</f>
        <v>0</v>
      </c>
      <c r="K22" s="21" t="e">
        <f t="shared" si="2"/>
        <v>#DIV/0!</v>
      </c>
      <c r="L22" s="3">
        <f>(L17-L21)*M9/100</f>
        <v>0</v>
      </c>
      <c r="M22" s="21" t="e">
        <f t="shared" si="3"/>
        <v>#DIV/0!</v>
      </c>
    </row>
    <row r="23" spans="1:13" s="31" customFormat="1" ht="76.5" x14ac:dyDescent="0.25">
      <c r="A23" s="40">
        <v>17</v>
      </c>
      <c r="B23" s="23" t="s">
        <v>17</v>
      </c>
      <c r="C23" s="30" t="s">
        <v>50</v>
      </c>
      <c r="D23" s="20">
        <f>D22+D21-D17</f>
        <v>0</v>
      </c>
      <c r="E23" s="21"/>
      <c r="F23" s="20">
        <f>F22+F21-F17</f>
        <v>0</v>
      </c>
      <c r="G23" s="21" t="e">
        <f t="shared" si="0"/>
        <v>#DIV/0!</v>
      </c>
      <c r="H23" s="20">
        <v>0</v>
      </c>
      <c r="I23" s="21" t="e">
        <f t="shared" si="1"/>
        <v>#DIV/0!</v>
      </c>
      <c r="J23" s="20">
        <v>0</v>
      </c>
      <c r="K23" s="21" t="e">
        <f t="shared" si="2"/>
        <v>#DIV/0!</v>
      </c>
      <c r="L23" s="20">
        <v>0</v>
      </c>
      <c r="M23" s="21" t="e">
        <f t="shared" si="3"/>
        <v>#DIV/0!</v>
      </c>
    </row>
    <row r="24" spans="1:13" s="31" customFormat="1" ht="37.5" x14ac:dyDescent="0.25">
      <c r="A24" s="40">
        <v>18</v>
      </c>
      <c r="B24" s="23" t="s">
        <v>18</v>
      </c>
      <c r="C24" s="30" t="s">
        <v>51</v>
      </c>
      <c r="D24" s="3"/>
      <c r="E24" s="21"/>
      <c r="F24" s="32"/>
      <c r="G24" s="21" t="e">
        <f t="shared" si="0"/>
        <v>#DIV/0!</v>
      </c>
      <c r="H24" s="32"/>
      <c r="I24" s="21" t="e">
        <f t="shared" si="1"/>
        <v>#DIV/0!</v>
      </c>
      <c r="J24" s="20"/>
      <c r="K24" s="21" t="e">
        <f t="shared" si="2"/>
        <v>#DIV/0!</v>
      </c>
      <c r="L24" s="20"/>
      <c r="M24" s="21" t="e">
        <f t="shared" si="3"/>
        <v>#DIV/0!</v>
      </c>
    </row>
    <row r="25" spans="1:13" s="31" customFormat="1" ht="75" x14ac:dyDescent="0.25">
      <c r="A25" s="40">
        <v>19</v>
      </c>
      <c r="B25" s="23" t="s">
        <v>19</v>
      </c>
      <c r="C25" s="30" t="s">
        <v>52</v>
      </c>
      <c r="D25" s="20">
        <f>(D17-D24)*E9/100</f>
        <v>0</v>
      </c>
      <c r="E25" s="21"/>
      <c r="F25" s="20">
        <f>(F17-F24)*G9/100</f>
        <v>0</v>
      </c>
      <c r="G25" s="21" t="e">
        <f t="shared" si="0"/>
        <v>#DIV/0!</v>
      </c>
      <c r="H25" s="20">
        <f>(H17-H24)*I9/100</f>
        <v>0</v>
      </c>
      <c r="I25" s="21" t="e">
        <f t="shared" si="1"/>
        <v>#DIV/0!</v>
      </c>
      <c r="J25" s="20">
        <f>(J17-J24)*K9/100</f>
        <v>0</v>
      </c>
      <c r="K25" s="21" t="e">
        <f t="shared" si="2"/>
        <v>#DIV/0!</v>
      </c>
      <c r="L25" s="20">
        <f>(L17-L24)*M9/100</f>
        <v>0</v>
      </c>
      <c r="M25" s="21" t="e">
        <f t="shared" si="3"/>
        <v>#DIV/0!</v>
      </c>
    </row>
    <row r="26" spans="1:13" s="31" customFormat="1" ht="76.5" x14ac:dyDescent="0.25">
      <c r="A26" s="40">
        <v>20</v>
      </c>
      <c r="B26" s="23" t="s">
        <v>20</v>
      </c>
      <c r="C26" s="30" t="s">
        <v>53</v>
      </c>
      <c r="D26" s="20">
        <f>D25+D24-D19</f>
        <v>0</v>
      </c>
      <c r="E26" s="21"/>
      <c r="F26" s="20">
        <v>0</v>
      </c>
      <c r="G26" s="21" t="e">
        <f t="shared" si="0"/>
        <v>#DIV/0!</v>
      </c>
      <c r="H26" s="20">
        <f>H25+H24-H19</f>
        <v>0</v>
      </c>
      <c r="I26" s="21" t="s">
        <v>11</v>
      </c>
      <c r="J26" s="20">
        <f>J25+J24-J19</f>
        <v>0</v>
      </c>
      <c r="K26" s="21" t="e">
        <f t="shared" si="2"/>
        <v>#DIV/0!</v>
      </c>
      <c r="L26" s="20">
        <v>0</v>
      </c>
      <c r="M26" s="21" t="e">
        <f t="shared" si="3"/>
        <v>#DIV/0!</v>
      </c>
    </row>
    <row r="27" spans="1:13" s="31" customFormat="1" ht="93.75" x14ac:dyDescent="0.25">
      <c r="A27" s="40">
        <v>21</v>
      </c>
      <c r="B27" s="23" t="s">
        <v>21</v>
      </c>
      <c r="C27" s="30" t="s">
        <v>54</v>
      </c>
      <c r="D27" s="20">
        <f>D19+D23+D26</f>
        <v>0</v>
      </c>
      <c r="E27" s="21"/>
      <c r="F27" s="20">
        <f>F19+F23+F26</f>
        <v>0</v>
      </c>
      <c r="G27" s="21" t="e">
        <f t="shared" si="0"/>
        <v>#DIV/0!</v>
      </c>
      <c r="H27" s="20">
        <f>H19+H23+H26</f>
        <v>0</v>
      </c>
      <c r="I27" s="21" t="e">
        <f t="shared" si="1"/>
        <v>#DIV/0!</v>
      </c>
      <c r="J27" s="20">
        <f>J19+J23+J26</f>
        <v>0</v>
      </c>
      <c r="K27" s="21" t="e">
        <f t="shared" si="2"/>
        <v>#DIV/0!</v>
      </c>
      <c r="L27" s="20">
        <f>L19+L23+L26</f>
        <v>0</v>
      </c>
      <c r="M27" s="21" t="e">
        <f t="shared" si="3"/>
        <v>#DIV/0!</v>
      </c>
    </row>
    <row r="28" spans="1:13" s="31" customFormat="1" ht="47.25" x14ac:dyDescent="0.25">
      <c r="A28" s="40">
        <v>22</v>
      </c>
      <c r="B28" s="23" t="s">
        <v>22</v>
      </c>
      <c r="C28" s="30" t="s">
        <v>55</v>
      </c>
      <c r="D28" s="3"/>
      <c r="E28" s="21"/>
      <c r="F28" s="20">
        <f>F27*F29/100</f>
        <v>0</v>
      </c>
      <c r="G28" s="21" t="e">
        <f t="shared" si="0"/>
        <v>#DIV/0!</v>
      </c>
      <c r="H28" s="20">
        <f>H27*H29/100</f>
        <v>0</v>
      </c>
      <c r="I28" s="21" t="e">
        <f t="shared" si="1"/>
        <v>#DIV/0!</v>
      </c>
      <c r="J28" s="20">
        <f>J27*J29/100</f>
        <v>0</v>
      </c>
      <c r="K28" s="21" t="e">
        <f t="shared" si="2"/>
        <v>#DIV/0!</v>
      </c>
      <c r="L28" s="20">
        <f>L27*L29/100</f>
        <v>0</v>
      </c>
      <c r="M28" s="21" t="e">
        <f t="shared" si="3"/>
        <v>#DIV/0!</v>
      </c>
    </row>
    <row r="29" spans="1:13" s="31" customFormat="1" ht="37.5" x14ac:dyDescent="0.25">
      <c r="A29" s="40">
        <v>23</v>
      </c>
      <c r="B29" s="33" t="s">
        <v>23</v>
      </c>
      <c r="C29" s="30" t="s">
        <v>56</v>
      </c>
      <c r="D29" s="34"/>
      <c r="E29" s="21"/>
      <c r="F29" s="35"/>
      <c r="G29" s="21" t="e">
        <f t="shared" si="0"/>
        <v>#DIV/0!</v>
      </c>
      <c r="H29" s="35"/>
      <c r="I29" s="21" t="e">
        <f t="shared" si="1"/>
        <v>#DIV/0!</v>
      </c>
      <c r="J29" s="35"/>
      <c r="K29" s="21" t="e">
        <f t="shared" si="2"/>
        <v>#DIV/0!</v>
      </c>
      <c r="L29" s="35"/>
      <c r="M29" s="21" t="e">
        <f t="shared" si="3"/>
        <v>#DIV/0!</v>
      </c>
    </row>
    <row r="30" spans="1:13" s="31" customFormat="1" ht="18.75" x14ac:dyDescent="0.25">
      <c r="A30" s="40">
        <v>24</v>
      </c>
      <c r="B30" s="33" t="s">
        <v>24</v>
      </c>
      <c r="C30" s="30" t="s">
        <v>57</v>
      </c>
      <c r="D30" s="34" t="e">
        <f>D32/D28*100</f>
        <v>#DIV/0!</v>
      </c>
      <c r="E30" s="21"/>
      <c r="F30" s="34"/>
      <c r="G30" s="21" t="e">
        <f t="shared" si="0"/>
        <v>#DIV/0!</v>
      </c>
      <c r="H30" s="34"/>
      <c r="I30" s="21" t="e">
        <f t="shared" si="1"/>
        <v>#DIV/0!</v>
      </c>
      <c r="J30" s="34"/>
      <c r="K30" s="21" t="e">
        <f t="shared" si="2"/>
        <v>#DIV/0!</v>
      </c>
      <c r="L30" s="34"/>
      <c r="M30" s="21" t="e">
        <f t="shared" si="3"/>
        <v>#DIV/0!</v>
      </c>
    </row>
    <row r="31" spans="1:13" s="31" customFormat="1" ht="22.5" x14ac:dyDescent="0.25">
      <c r="A31" s="40">
        <v>25</v>
      </c>
      <c r="B31" s="33" t="s">
        <v>58</v>
      </c>
      <c r="C31" s="30"/>
      <c r="D31" s="36"/>
      <c r="E31" s="21"/>
      <c r="F31" s="36"/>
      <c r="G31" s="21"/>
      <c r="H31" s="36"/>
      <c r="I31" s="21"/>
      <c r="J31" s="36"/>
      <c r="K31" s="21"/>
      <c r="L31" s="36"/>
      <c r="M31" s="21"/>
    </row>
    <row r="32" spans="1:13" s="31" customFormat="1" ht="75" x14ac:dyDescent="0.25">
      <c r="A32" s="40">
        <v>26</v>
      </c>
      <c r="B32" s="37" t="s">
        <v>25</v>
      </c>
      <c r="C32" s="14" t="s">
        <v>59</v>
      </c>
      <c r="D32" s="38"/>
      <c r="E32" s="21"/>
      <c r="F32" s="38">
        <f>(F28*F30/100)+F31</f>
        <v>0</v>
      </c>
      <c r="G32" s="21" t="e">
        <f t="shared" si="0"/>
        <v>#DIV/0!</v>
      </c>
      <c r="H32" s="38">
        <f>(H28*H30/100)+H31</f>
        <v>0</v>
      </c>
      <c r="I32" s="21" t="e">
        <f t="shared" si="1"/>
        <v>#DIV/0!</v>
      </c>
      <c r="J32" s="38">
        <f>(J28*J30/100)+J31</f>
        <v>0</v>
      </c>
      <c r="K32" s="21" t="e">
        <f t="shared" si="2"/>
        <v>#DIV/0!</v>
      </c>
      <c r="L32" s="38">
        <f>(L28*L30/100)+L31</f>
        <v>0</v>
      </c>
      <c r="M32" s="21" t="e">
        <f t="shared" si="3"/>
        <v>#DIV/0!</v>
      </c>
    </row>
    <row r="33" spans="1:13" s="31" customFormat="1" ht="43.15" customHeight="1" x14ac:dyDescent="0.25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</row>
    <row r="34" spans="1:13" s="31" customFormat="1" x14ac:dyDescent="0.25"/>
    <row r="35" spans="1:13" s="31" customFormat="1" x14ac:dyDescent="0.25"/>
    <row r="36" spans="1:13" s="31" customFormat="1" x14ac:dyDescent="0.25"/>
  </sheetData>
  <mergeCells count="6">
    <mergeCell ref="A33:M33"/>
    <mergeCell ref="L1:M1"/>
    <mergeCell ref="K3:M4"/>
    <mergeCell ref="A5:K5"/>
    <mergeCell ref="J6:K6"/>
    <mergeCell ref="L6:M6"/>
  </mergeCells>
  <pageMargins left="0" right="0" top="0" bottom="0" header="0" footer="0"/>
  <pageSetup paperSize="9" scale="3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налога на имущество орга</vt:lpstr>
      <vt:lpstr>'Расчет налога на имущество орга'!Область_печати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Мещерякова Марина Эдуардовна</dc:creator>
  <cp:lastModifiedBy>Мещерякова Марина Эдуардовна</cp:lastModifiedBy>
  <dcterms:created xsi:type="dcterms:W3CDTF">2018-12-13T05:19:32Z</dcterms:created>
  <dcterms:modified xsi:type="dcterms:W3CDTF">2019-07-19T00:08:39Z</dcterms:modified>
</cp:coreProperties>
</file>